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Logistyka\Remony i Eksploatacja Techniczna\SZPITAL\2024\Kontenery\Zakup kontenerów na OI i PZL - listopad 2024\Zadanie Nr 2\"/>
    </mc:Choice>
  </mc:AlternateContent>
  <bookViews>
    <workbookView xWindow="0" yWindow="0" windowWidth="28800" windowHeight="11850"/>
  </bookViews>
  <sheets>
    <sheet name="2.Zestaw mebli kuch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G8" i="1" s="1"/>
  <c r="F7" i="1"/>
  <c r="G7" i="1" s="1"/>
  <c r="F6" i="1"/>
  <c r="G6" i="1" s="1"/>
  <c r="F5" i="1"/>
  <c r="F9" i="1" s="1"/>
  <c r="G5" i="1" l="1"/>
  <c r="G9" i="1" s="1"/>
</calcChain>
</file>

<file path=xl/sharedStrings.xml><?xml version="1.0" encoding="utf-8"?>
<sst xmlns="http://schemas.openxmlformats.org/spreadsheetml/2006/main" count="45" uniqueCount="39">
  <si>
    <t>L.p.</t>
  </si>
  <si>
    <t>Nazwa Materiału</t>
  </si>
  <si>
    <t>J.m.</t>
  </si>
  <si>
    <t>Ilość</t>
  </si>
  <si>
    <t>Cena netto</t>
  </si>
  <si>
    <t>Wartość netto</t>
  </si>
  <si>
    <t>Wartość  brutto</t>
  </si>
  <si>
    <t>Uwagi</t>
  </si>
  <si>
    <t>kpl.</t>
  </si>
  <si>
    <t>szt.</t>
  </si>
  <si>
    <t>I</t>
  </si>
  <si>
    <t xml:space="preserve">UWAGI: </t>
  </si>
  <si>
    <t>1.</t>
  </si>
  <si>
    <t>Przygotowując ofertę  należy uwzględnić, że oferowane meble będą zlokalizowane w klasycznych kontenerach z przeznaczeniem do wykonywania prac biurowych.</t>
  </si>
  <si>
    <t>2.</t>
  </si>
  <si>
    <t>3.</t>
  </si>
  <si>
    <t>II</t>
  </si>
  <si>
    <t>Korpus mebli wykonany z płyty grubości co najmniej 18 mm z wykończeniem gładkim lub perłowym. Korpus /linie cięć/ oklejony obrzeżem PVC 0,8 mm, wiernie dobranym do koloru płyty i zabezpieczającym krawędzie przed uszkodzeniem. Korpusy posadowione na nóżkach meblowych. Korpusy zmontowane  poprzez złącza umożliwiające łatwy montaż i demontaż wyrobu bez uszczerbku dla parametrów technicznych wyrobu /nie klejone/.</t>
  </si>
  <si>
    <t>Grubość blatu dolnych szafek min. 38mm,  górnej płyty szafek wiszących, stołu  minimum 22 mm gwarantujące sztywność wyrobu. Krawędzie /linie cięć/ zabezpieczone przed uszkodzeniem obrzeżem PVC 0,8 mm dobranym do koloru płyty i zabezpieczającym krawędzie przed uszkodzeniem. . Blat zamocowany do korpusu mebli poprzez złącza mimośrodowe lub wkręt umożliwiające łatwy montaż i demontaż wyrobu bez uszczerbku dla parametrów technicznych wyrobu.</t>
  </si>
  <si>
    <t>4.</t>
  </si>
  <si>
    <t>Szuflady  montowane za pomocą prowadnic z samoczynnym domykaniem z pelnym wysuwem.</t>
  </si>
  <si>
    <t>5.</t>
  </si>
  <si>
    <t>Drzwi mocowane na metalowych zawiasach z samoczynnym domykaniem.</t>
  </si>
  <si>
    <t>6.</t>
  </si>
  <si>
    <t>Szuflady i drzwiczki mebli należy wyposażyć w podłużne łukowe metalowe uchwyty umożliwiające ich otwieranie i zamykanie.</t>
  </si>
  <si>
    <t>7.</t>
  </si>
  <si>
    <t>Konstrukcja mebli musi zapewniać łatwość utrzymywania stanowiska pracy w czystości.</t>
  </si>
  <si>
    <t>Płyty meblowe powinny posiadać atest PZH.</t>
  </si>
  <si>
    <t>Załącznik nr 2 do umowy</t>
  </si>
  <si>
    <t>Meble powinny być dostarczone w elementach zapakowanych w opakowania zabezpieczające w trakcie dostawy, do zlozenia przez pracowaników Zamawiającego.</t>
  </si>
  <si>
    <t>Pakiet 2 - Zestaw mebli kuchennych wraz z montażem do pomieszczenia socjalnego Ośrodka Informatyki</t>
  </si>
  <si>
    <t xml:space="preserve">Cena ofert powinna zawierać cenę mebli, montaż mebli, koszt transportu i rozladunku w miejscu docelowym.  </t>
  </si>
  <si>
    <r>
      <t xml:space="preserve">Szafka kuchenna stojąca dwudrzwiowa pod zlewozmywak kuchenny o  wymiarach (WxSxG): 80 x 60 x 60 cm, w kolorze dąb soma ciemny lub zbliżonym wraz z </t>
    </r>
    <r>
      <rPr>
        <b/>
        <sz val="12"/>
        <rFont val="Times New Roman"/>
        <family val="1"/>
        <charset val="238"/>
      </rPr>
      <t xml:space="preserve">zlewozmywakiem ze stali nierdzewnej jednokomorowym z ociekaczem + bateria chromowana jednouchwytowa z mieszaczem, z głowicą ceramiczną </t>
    </r>
  </si>
  <si>
    <t xml:space="preserve">Szafka kuchenna stojąca z jedną szufladą, w górnej czasci szafki oraz drzwiczkami i minimum jedną pólką w dolnej części szafki o wymiarach (WxSxG): 80 x 60 x 60 cm w kolorze dąb soma ciemny lub zbliżonym </t>
  </si>
  <si>
    <t xml:space="preserve">Szafka wiszaca z podwójnymi drzwiczkami i minnimum jedną pólką o wymiarach (WxSxG): /80 x 60 x 60 cm w kolorze dąb soma ciemny lub zbliżonym </t>
  </si>
  <si>
    <r>
      <t xml:space="preserve">Blat kuchenny przykrywający szafki stojące, w którym powinien być zamontowany zlewozmywak i bateria opisana </t>
    </r>
    <r>
      <rPr>
        <b/>
        <sz val="12"/>
        <rFont val="Times New Roman"/>
        <family val="1"/>
        <charset val="238"/>
      </rPr>
      <t>w szafce z poz. 1</t>
    </r>
    <r>
      <rPr>
        <sz val="12"/>
        <rFont val="Times New Roman"/>
        <family val="1"/>
        <charset val="238"/>
      </rPr>
      <t xml:space="preserve"> o wymiarach (WxDxG): 3 x 160 x 60 cm w kolorze dąb soma ciemny lub zbliżonym </t>
    </r>
  </si>
  <si>
    <r>
      <t>RAZEM netto/</t>
    </r>
    <r>
      <rPr>
        <b/>
        <sz val="12"/>
        <rFont val="Times New Roman"/>
        <family val="1"/>
        <charset val="238"/>
      </rPr>
      <t xml:space="preserve"> brutto:</t>
    </r>
  </si>
  <si>
    <r>
      <t xml:space="preserve">Kolorystyka materiału: płyt meblowych, obrzeża meblowego, blatów oraz innych fornirowanych części składowych mebli, preferowany </t>
    </r>
    <r>
      <rPr>
        <b/>
        <sz val="12"/>
        <rFont val="Times New Roman"/>
        <family val="1"/>
        <charset val="238"/>
      </rPr>
      <t>dąb soma ciemny lub zbliżony</t>
    </r>
    <r>
      <rPr>
        <sz val="12"/>
        <rFont val="Times New Roman"/>
        <family val="1"/>
        <charset val="238"/>
      </rPr>
      <t xml:space="preserve"> na podstawie katalogów producent materiałów na których pracuje Wykonawca, należy dostarczyć w terminie 3 dni od podpisania umowy</t>
    </r>
  </si>
  <si>
    <r>
      <rPr>
        <b/>
        <sz val="7"/>
        <rFont val="Times New Roman"/>
        <family val="1"/>
        <charset val="238"/>
      </rPr>
      <t xml:space="preserve"> </t>
    </r>
    <r>
      <rPr>
        <b/>
        <u/>
        <sz val="12"/>
        <rFont val="Times New Roman"/>
        <family val="1"/>
        <charset val="238"/>
      </rPr>
      <t>OPIS TECHNICZNY MEBLI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</si>
</sst>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1"/>
      <name val="Calibri"/>
      <family val="2"/>
      <scheme val="minor"/>
    </font>
    <font>
      <b/>
      <u/>
      <sz val="12"/>
      <name val="Times New Roman"/>
      <family val="1"/>
      <charset val="238"/>
    </font>
    <font>
      <b/>
      <sz val="7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5" xfId="0" quotePrefix="1" applyNumberFormat="1" applyFont="1" applyBorder="1" applyAlignment="1">
      <alignment horizontal="center" vertical="center"/>
    </xf>
    <xf numFmtId="0" fontId="4" fillId="0" borderId="5" xfId="2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center" vertical="center"/>
    </xf>
    <xf numFmtId="44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44" fontId="2" fillId="0" borderId="5" xfId="0" applyNumberFormat="1" applyFont="1" applyBorder="1" applyAlignment="1">
      <alignment vertical="center"/>
    </xf>
    <xf numFmtId="0" fontId="4" fillId="0" borderId="5" xfId="0" applyFont="1" applyBorder="1"/>
    <xf numFmtId="0" fontId="2" fillId="0" borderId="0" xfId="0" applyFont="1" applyAlignment="1">
      <alignment horizontal="center" vertical="center"/>
    </xf>
    <xf numFmtId="0" fontId="6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2" fillId="0" borderId="0" xfId="0" applyFont="1" applyAlignment="1"/>
    <xf numFmtId="0" fontId="4" fillId="0" borderId="0" xfId="0" applyFont="1" applyAlignment="1"/>
    <xf numFmtId="0" fontId="4" fillId="0" borderId="6" xfId="0" applyFont="1" applyBorder="1" applyAlignment="1">
      <alignment horizontal="center" vertical="center"/>
    </xf>
    <xf numFmtId="0" fontId="5" fillId="0" borderId="7" xfId="0" applyFont="1" applyBorder="1" applyAlignment="1"/>
    <xf numFmtId="0" fontId="5" fillId="0" borderId="8" xfId="0" applyFont="1" applyBorder="1" applyAlignment="1"/>
    <xf numFmtId="0" fontId="4" fillId="0" borderId="0" xfId="0" applyFont="1" applyAlignment="1">
      <alignment vertical="center" wrapText="1"/>
    </xf>
    <xf numFmtId="0" fontId="5" fillId="0" borderId="0" xfId="0" applyFont="1" applyAlignment="1"/>
    <xf numFmtId="0" fontId="5" fillId="0" borderId="0" xfId="0" applyFont="1" applyAlignment="1">
      <alignment vertical="center"/>
    </xf>
  </cellXfs>
  <cellStyles count="3">
    <cellStyle name="Normalny" xfId="0" builtinId="0"/>
    <cellStyle name="Normalny 2" xfId="1"/>
    <cellStyle name="Normalny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view="pageBreakPreview" zoomScale="60" zoomScaleNormal="100" workbookViewId="0">
      <selection activeCell="C5" sqref="C5"/>
    </sheetView>
  </sheetViews>
  <sheetFormatPr defaultRowHeight="15.75" x14ac:dyDescent="0.25"/>
  <cols>
    <col min="1" max="1" width="5.28515625" style="5" customWidth="1"/>
    <col min="2" max="2" width="55.7109375" style="6" customWidth="1"/>
    <col min="3" max="3" width="5.42578125" style="6" customWidth="1"/>
    <col min="4" max="4" width="9.140625" style="6"/>
    <col min="5" max="7" width="13.85546875" style="6" bestFit="1" customWidth="1"/>
    <col min="8" max="8" width="24.5703125" style="6" customWidth="1"/>
    <col min="9" max="16384" width="9.140625" style="6"/>
  </cols>
  <sheetData>
    <row r="1" spans="1:9" x14ac:dyDescent="0.25">
      <c r="H1" s="6" t="s">
        <v>28</v>
      </c>
    </row>
    <row r="2" spans="1:9" x14ac:dyDescent="0.25">
      <c r="A2" s="25" t="s">
        <v>30</v>
      </c>
      <c r="B2" s="25"/>
      <c r="C2" s="25"/>
      <c r="D2" s="25"/>
      <c r="E2" s="25"/>
      <c r="F2" s="25"/>
      <c r="G2" s="25"/>
      <c r="H2" s="25"/>
    </row>
    <row r="3" spans="1:9" ht="16.5" thickBot="1" x14ac:dyDescent="0.3">
      <c r="A3" s="26"/>
      <c r="B3" s="26"/>
      <c r="C3" s="26"/>
      <c r="D3" s="26"/>
      <c r="E3" s="26"/>
      <c r="F3" s="26"/>
      <c r="G3" s="26"/>
      <c r="H3" s="26"/>
    </row>
    <row r="4" spans="1:9" ht="33" thickTop="1" thickBot="1" x14ac:dyDescent="0.3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3" t="s">
        <v>7</v>
      </c>
      <c r="I4" s="4"/>
    </row>
    <row r="5" spans="1:9" ht="105" customHeight="1" thickTop="1" x14ac:dyDescent="0.25">
      <c r="A5" s="7">
        <v>1</v>
      </c>
      <c r="B5" s="8" t="s">
        <v>32</v>
      </c>
      <c r="C5" s="9" t="s">
        <v>8</v>
      </c>
      <c r="D5" s="10">
        <v>1</v>
      </c>
      <c r="E5" s="11"/>
      <c r="F5" s="12">
        <f>D5*E5</f>
        <v>0</v>
      </c>
      <c r="G5" s="12">
        <f>F5*1.23</f>
        <v>0</v>
      </c>
      <c r="H5" s="13"/>
    </row>
    <row r="6" spans="1:9" ht="92.25" customHeight="1" x14ac:dyDescent="0.25">
      <c r="A6" s="7">
        <v>2</v>
      </c>
      <c r="B6" s="8" t="s">
        <v>33</v>
      </c>
      <c r="C6" s="9" t="s">
        <v>9</v>
      </c>
      <c r="D6" s="10">
        <v>1</v>
      </c>
      <c r="E6" s="11"/>
      <c r="F6" s="12">
        <f>D6*E6</f>
        <v>0</v>
      </c>
      <c r="G6" s="12">
        <f>F6*1.23</f>
        <v>0</v>
      </c>
      <c r="H6" s="13"/>
    </row>
    <row r="7" spans="1:9" ht="72" customHeight="1" x14ac:dyDescent="0.25">
      <c r="A7" s="7">
        <v>3</v>
      </c>
      <c r="B7" s="8" t="s">
        <v>34</v>
      </c>
      <c r="C7" s="9" t="s">
        <v>9</v>
      </c>
      <c r="D7" s="10">
        <v>2</v>
      </c>
      <c r="E7" s="11"/>
      <c r="F7" s="12">
        <f t="shared" ref="F7:F8" si="0">D7*E7</f>
        <v>0</v>
      </c>
      <c r="G7" s="12">
        <f t="shared" ref="G7:G8" si="1">F7*1.23</f>
        <v>0</v>
      </c>
      <c r="H7" s="13"/>
    </row>
    <row r="8" spans="1:9" ht="72" customHeight="1" x14ac:dyDescent="0.25">
      <c r="A8" s="7">
        <v>4</v>
      </c>
      <c r="B8" s="8" t="s">
        <v>35</v>
      </c>
      <c r="C8" s="9" t="s">
        <v>9</v>
      </c>
      <c r="D8" s="10">
        <v>1</v>
      </c>
      <c r="E8" s="11"/>
      <c r="F8" s="12">
        <f t="shared" si="0"/>
        <v>0</v>
      </c>
      <c r="G8" s="12">
        <f t="shared" si="1"/>
        <v>0</v>
      </c>
      <c r="H8" s="13"/>
    </row>
    <row r="9" spans="1:9" ht="29.25" customHeight="1" x14ac:dyDescent="0.25">
      <c r="A9" s="27" t="s">
        <v>36</v>
      </c>
      <c r="B9" s="28"/>
      <c r="C9" s="28"/>
      <c r="D9" s="28"/>
      <c r="E9" s="29"/>
      <c r="F9" s="12">
        <f>SUM(F5:F8)</f>
        <v>0</v>
      </c>
      <c r="G9" s="14">
        <f>SUM(G5:G8)</f>
        <v>0</v>
      </c>
      <c r="H9" s="15"/>
    </row>
    <row r="11" spans="1:9" x14ac:dyDescent="0.25">
      <c r="A11" s="16" t="s">
        <v>10</v>
      </c>
      <c r="B11" s="17" t="s">
        <v>11</v>
      </c>
    </row>
    <row r="12" spans="1:9" x14ac:dyDescent="0.25">
      <c r="A12" s="16"/>
      <c r="B12" s="18"/>
    </row>
    <row r="13" spans="1:9" ht="33" customHeight="1" x14ac:dyDescent="0.25">
      <c r="A13" s="5" t="s">
        <v>12</v>
      </c>
      <c r="B13" s="30" t="s">
        <v>13</v>
      </c>
      <c r="C13" s="31"/>
      <c r="D13" s="31"/>
      <c r="E13" s="31"/>
      <c r="F13" s="31"/>
      <c r="G13" s="31"/>
      <c r="H13" s="31"/>
    </row>
    <row r="14" spans="1:9" x14ac:dyDescent="0.25">
      <c r="A14" s="5" t="s">
        <v>14</v>
      </c>
      <c r="B14" s="19" t="s">
        <v>31</v>
      </c>
    </row>
    <row r="15" spans="1:9" ht="42" customHeight="1" x14ac:dyDescent="0.25">
      <c r="A15" s="5" t="s">
        <v>15</v>
      </c>
      <c r="B15" s="30" t="s">
        <v>37</v>
      </c>
      <c r="C15" s="32"/>
      <c r="D15" s="32"/>
      <c r="E15" s="32"/>
      <c r="F15" s="32"/>
      <c r="G15" s="32"/>
      <c r="H15" s="32"/>
    </row>
    <row r="16" spans="1:9" ht="15.75" customHeight="1" x14ac:dyDescent="0.25">
      <c r="A16" s="5" t="s">
        <v>19</v>
      </c>
      <c r="B16" s="30" t="s">
        <v>29</v>
      </c>
      <c r="C16" s="32"/>
      <c r="D16" s="32"/>
      <c r="E16" s="32"/>
      <c r="F16" s="32"/>
      <c r="G16" s="32"/>
      <c r="H16" s="32"/>
    </row>
    <row r="18" spans="1:8" x14ac:dyDescent="0.25">
      <c r="A18" s="16" t="s">
        <v>16</v>
      </c>
      <c r="B18" s="20" t="s">
        <v>38</v>
      </c>
    </row>
    <row r="19" spans="1:8" ht="14.25" customHeight="1" x14ac:dyDescent="0.25">
      <c r="B19" s="21"/>
    </row>
    <row r="20" spans="1:8" ht="64.5" customHeight="1" x14ac:dyDescent="0.25">
      <c r="A20" s="5" t="s">
        <v>12</v>
      </c>
      <c r="B20" s="23" t="s">
        <v>17</v>
      </c>
      <c r="C20" s="24"/>
      <c r="D20" s="24"/>
      <c r="E20" s="24"/>
      <c r="F20" s="24"/>
      <c r="G20" s="24"/>
      <c r="H20" s="24"/>
    </row>
    <row r="21" spans="1:8" ht="29.25" customHeight="1" x14ac:dyDescent="0.25">
      <c r="A21" s="5" t="s">
        <v>14</v>
      </c>
      <c r="B21" s="23" t="s">
        <v>18</v>
      </c>
      <c r="C21" s="24"/>
      <c r="D21" s="24"/>
      <c r="E21" s="24"/>
      <c r="F21" s="24"/>
      <c r="G21" s="24"/>
      <c r="H21" s="24"/>
    </row>
    <row r="22" spans="1:8" ht="32.25" customHeight="1" x14ac:dyDescent="0.25">
      <c r="A22" s="5" t="s">
        <v>15</v>
      </c>
      <c r="B22" s="22" t="s">
        <v>20</v>
      </c>
    </row>
    <row r="23" spans="1:8" ht="30.75" customHeight="1" x14ac:dyDescent="0.25">
      <c r="A23" s="5" t="s">
        <v>19</v>
      </c>
      <c r="B23" s="22" t="s">
        <v>22</v>
      </c>
    </row>
    <row r="24" spans="1:8" ht="30.75" customHeight="1" x14ac:dyDescent="0.25">
      <c r="A24" s="5" t="s">
        <v>21</v>
      </c>
      <c r="B24" s="22" t="s">
        <v>24</v>
      </c>
    </row>
    <row r="25" spans="1:8" ht="31.5" customHeight="1" x14ac:dyDescent="0.25">
      <c r="A25" s="5" t="s">
        <v>23</v>
      </c>
      <c r="B25" s="22" t="s">
        <v>26</v>
      </c>
    </row>
    <row r="26" spans="1:8" x14ac:dyDescent="0.25">
      <c r="A26" s="5" t="s">
        <v>25</v>
      </c>
      <c r="B26" s="6" t="s">
        <v>27</v>
      </c>
    </row>
  </sheetData>
  <mergeCells count="8">
    <mergeCell ref="B21:H21"/>
    <mergeCell ref="B20:H20"/>
    <mergeCell ref="A2:H2"/>
    <mergeCell ref="A3:H3"/>
    <mergeCell ref="A9:E9"/>
    <mergeCell ref="B13:H13"/>
    <mergeCell ref="B15:H15"/>
    <mergeCell ref="B16:H16"/>
  </mergeCells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2.Zestaw mebli kuch.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Golonka</dc:creator>
  <cp:lastModifiedBy>Roman Domański</cp:lastModifiedBy>
  <cp:lastPrinted>2024-12-13T12:22:23Z</cp:lastPrinted>
  <dcterms:created xsi:type="dcterms:W3CDTF">2024-11-26T09:03:42Z</dcterms:created>
  <dcterms:modified xsi:type="dcterms:W3CDTF">2024-12-13T12:22:35Z</dcterms:modified>
</cp:coreProperties>
</file>